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5480" windowHeight="7170"/>
  </bookViews>
  <sheets>
    <sheet name="Sch-B" sheetId="1" r:id="rId1"/>
  </sheets>
  <externalReferences>
    <externalReference r:id="rId2"/>
    <externalReference r:id="rId3"/>
  </externalReferences>
  <calcPr calcId="124519"/>
</workbook>
</file>

<file path=xl/calcChain.xml><?xml version="1.0" encoding="utf-8"?>
<calcChain xmlns="http://schemas.openxmlformats.org/spreadsheetml/2006/main">
  <c r="Q36" i="1"/>
  <c r="AA24"/>
  <c r="O24"/>
  <c r="D24"/>
  <c r="B23"/>
  <c r="B22"/>
  <c r="AA21"/>
  <c r="O21"/>
  <c r="D21"/>
  <c r="B20"/>
  <c r="B19"/>
  <c r="AA18"/>
  <c r="O18"/>
  <c r="D18"/>
  <c r="AA14"/>
  <c r="O14"/>
  <c r="E14"/>
  <c r="AA11"/>
  <c r="O11"/>
  <c r="E11"/>
  <c r="B10"/>
  <c r="B9"/>
  <c r="A6"/>
  <c r="A5"/>
  <c r="A4"/>
  <c r="Z25" l="1"/>
</calcChain>
</file>

<file path=xl/sharedStrings.xml><?xml version="1.0" encoding="utf-8"?>
<sst xmlns="http://schemas.openxmlformats.org/spreadsheetml/2006/main" count="56" uniqueCount="31">
  <si>
    <t>S.#</t>
  </si>
  <si>
    <t>Item of work.</t>
  </si>
  <si>
    <t>Quantity</t>
  </si>
  <si>
    <t>Rate</t>
  </si>
  <si>
    <t>Unit.</t>
  </si>
  <si>
    <t>Amount.</t>
  </si>
  <si>
    <t>Say</t>
  </si>
  <si>
    <t>Rft.</t>
  </si>
  <si>
    <t>@</t>
  </si>
  <si>
    <t>Rs.</t>
  </si>
  <si>
    <t>Per % Rft.</t>
  </si>
  <si>
    <t>/ =</t>
  </si>
  <si>
    <t>BASE COURSE:-</t>
  </si>
  <si>
    <t>Preparing base course including supplying and spreading stone metal of approved quality properly graded to maximum size of 1 1/2" in required thickness of (6" in 2 layers) to proper camber and grade including supplying and spreading 15 cft. Screening and non plastic quarry fines, filling depressions with stone metal after initial rolling including watering and compacting the same so as to achieve 100% density as per modified AASHO specifications.(Rate includes providing and using templates, camber plates, screens, forms etc. as directed). Rate includes all cost of materials, T&amp;P, labours and carriage upto site of work.(3 chains)</t>
  </si>
  <si>
    <t>Cft.</t>
  </si>
  <si>
    <t>Per % Cft.</t>
  </si>
  <si>
    <t>FIRST COAT SURFACE DRESSING:-</t>
  </si>
  <si>
    <t>Providing surface dressing three coat on new or existing surface with 30 Ibs Bitumen of 80/100 penetration and 4.00 cft of crush bajri of required size of 3/4"-1/2", including cleaning the road surface, rolling after each etc. complete. Rate includes all cost of materials, labours, T&amp;P, and carriage upto site of work. (3 chains)</t>
  </si>
  <si>
    <t>Sft.</t>
  </si>
  <si>
    <t>Per % Sft.</t>
  </si>
  <si>
    <t>Per 0% Cft.</t>
  </si>
  <si>
    <t>Total Rs.</t>
  </si>
  <si>
    <t>Note:</t>
  </si>
  <si>
    <t>Item/Quantities/Rates and amount are estimated provisional and will be corrected to the Detail Working Estimate sanctioned by competent authority.</t>
  </si>
  <si>
    <t>ENGINEER
MUNICIPAL COMMITTEE UMERKOT
DISTRICT UMERKOT</t>
  </si>
  <si>
    <t>I am agree for execution of above said work/job at the ____________________________ %</t>
  </si>
  <si>
    <t>CONTRACTOR</t>
  </si>
  <si>
    <t>BILL OF QUANTITY</t>
  </si>
  <si>
    <t>NIT No. MC/736, DATED: 18.05.2015</t>
  </si>
  <si>
    <t>S.# 62</t>
  </si>
  <si>
    <t>NAME OF AGENCY: -</t>
  </si>
</sst>
</file>

<file path=xl/styles.xml><?xml version="1.0" encoding="utf-8"?>
<styleSheet xmlns="http://schemas.openxmlformats.org/spreadsheetml/2006/main">
  <numFmts count="2">
    <numFmt numFmtId="43" formatCode="_(* #,##0.00_);_(* \(#,##0.00\);_(* &quot;-&quot;??_);_(@_)"/>
    <numFmt numFmtId="164" formatCode="_(* #,##0_);_(* \(#,##0\);_(* &quot;-&quot;??_);_(@_)"/>
  </numFmts>
  <fonts count="13">
    <font>
      <sz val="10"/>
      <name val="Arial"/>
    </font>
    <font>
      <b/>
      <u/>
      <sz val="14"/>
      <name val="Arial"/>
      <family val="2"/>
    </font>
    <font>
      <b/>
      <u/>
      <sz val="12"/>
      <name val="Arial"/>
      <family val="2"/>
    </font>
    <font>
      <b/>
      <sz val="12"/>
      <name val="Arial"/>
      <family val="2"/>
    </font>
    <font>
      <sz val="12"/>
      <name val="Arial"/>
      <family val="2"/>
    </font>
    <font>
      <sz val="10"/>
      <name val="Arial"/>
      <family val="2"/>
    </font>
    <font>
      <b/>
      <i/>
      <sz val="10"/>
      <name val="Arial"/>
      <family val="2"/>
    </font>
    <font>
      <b/>
      <sz val="11"/>
      <name val="Arial"/>
      <family val="2"/>
    </font>
    <font>
      <b/>
      <u/>
      <sz val="11"/>
      <name val="Arial"/>
      <family val="2"/>
    </font>
    <font>
      <sz val="11"/>
      <name val="Arial"/>
      <family val="2"/>
    </font>
    <font>
      <b/>
      <sz val="14"/>
      <name val="Arial"/>
      <family val="2"/>
    </font>
    <font>
      <b/>
      <u/>
      <sz val="15"/>
      <name val="Arial"/>
      <family val="2"/>
    </font>
    <font>
      <b/>
      <u/>
      <sz val="16"/>
      <name val="Arial"/>
      <family val="2"/>
    </font>
  </fonts>
  <fills count="2">
    <fill>
      <patternFill patternType="none"/>
    </fill>
    <fill>
      <patternFill patternType="gray125"/>
    </fill>
  </fills>
  <borders count="4">
    <border>
      <left/>
      <right/>
      <top/>
      <bottom/>
      <diagonal/>
    </border>
    <border>
      <left/>
      <right/>
      <top style="thin">
        <color indexed="64"/>
      </top>
      <bottom style="medium">
        <color indexed="64"/>
      </bottom>
      <diagonal/>
    </border>
    <border>
      <left/>
      <right/>
      <top/>
      <bottom style="medium">
        <color indexed="64"/>
      </bottom>
      <diagonal/>
    </border>
    <border>
      <left/>
      <right/>
      <top/>
      <bottom style="thin">
        <color indexed="64"/>
      </bottom>
      <diagonal/>
    </border>
  </borders>
  <cellStyleXfs count="5">
    <xf numFmtId="0" fontId="0"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9" fontId="4" fillId="0" borderId="0" applyFont="0" applyFill="0" applyBorder="0" applyAlignment="0" applyProtection="0"/>
  </cellStyleXfs>
  <cellXfs count="44">
    <xf numFmtId="0" fontId="0" fillId="0" borderId="0" xfId="0"/>
    <xf numFmtId="0" fontId="2" fillId="0" borderId="0" xfId="0" applyFont="1" applyAlignment="1">
      <alignment horizontal="center" vertical="center"/>
    </xf>
    <xf numFmtId="0" fontId="3" fillId="0" borderId="1" xfId="0" applyFont="1" applyBorder="1" applyAlignment="1">
      <alignment horizontal="left"/>
    </xf>
    <xf numFmtId="0" fontId="4" fillId="0" borderId="1" xfId="0" applyFont="1" applyBorder="1"/>
    <xf numFmtId="0" fontId="3" fillId="0" borderId="0" xfId="0" applyFont="1" applyAlignment="1">
      <alignment horizontal="center"/>
    </xf>
    <xf numFmtId="0" fontId="4" fillId="0" borderId="0" xfId="0" applyFont="1"/>
    <xf numFmtId="0" fontId="4" fillId="0" borderId="0" xfId="0" quotePrefix="1" applyFont="1" applyAlignment="1">
      <alignment horizontal="center"/>
    </xf>
    <xf numFmtId="0" fontId="4" fillId="0" borderId="0" xfId="0" applyFont="1" applyAlignment="1">
      <alignment horizontal="right"/>
    </xf>
    <xf numFmtId="0" fontId="3" fillId="0" borderId="0" xfId="0" applyFont="1" applyAlignment="1">
      <alignment horizontal="right"/>
    </xf>
    <xf numFmtId="0" fontId="6" fillId="0" borderId="0" xfId="0" applyFont="1" applyAlignment="1">
      <alignment vertical="top"/>
    </xf>
    <xf numFmtId="0" fontId="5" fillId="0" borderId="0" xfId="0" applyFont="1" applyAlignment="1">
      <alignment horizontal="justify" vertical="top" wrapText="1"/>
    </xf>
    <xf numFmtId="0" fontId="0" fillId="0" borderId="0" xfId="0" applyAlignment="1">
      <alignment vertical="top"/>
    </xf>
    <xf numFmtId="0" fontId="9" fillId="0" borderId="0" xfId="0" applyFont="1" applyAlignment="1">
      <alignment vertical="top"/>
    </xf>
    <xf numFmtId="0" fontId="12" fillId="0" borderId="0" xfId="0" applyFont="1" applyAlignment="1">
      <alignment horizontal="left"/>
    </xf>
    <xf numFmtId="0" fontId="11" fillId="0" borderId="0" xfId="0" applyFont="1" applyAlignment="1">
      <alignment horizontal="center"/>
    </xf>
    <xf numFmtId="0" fontId="11" fillId="0" borderId="0" xfId="0" applyFont="1" applyAlignment="1">
      <alignment horizontal="left"/>
    </xf>
    <xf numFmtId="0" fontId="10" fillId="0" borderId="3" xfId="0" applyFont="1" applyBorder="1" applyAlignment="1">
      <alignment vertical="top"/>
    </xf>
    <xf numFmtId="0" fontId="10" fillId="0" borderId="0" xfId="0" applyFont="1" applyAlignment="1">
      <alignment horizontal="left" vertical="center"/>
    </xf>
    <xf numFmtId="0" fontId="11" fillId="0" borderId="0" xfId="0" applyFont="1" applyAlignment="1">
      <alignment horizontal="center"/>
    </xf>
    <xf numFmtId="0" fontId="1" fillId="0" borderId="0" xfId="0" applyFont="1" applyAlignment="1">
      <alignment horizontal="left" vertical="center"/>
    </xf>
    <xf numFmtId="0" fontId="2" fillId="0" borderId="0" xfId="0" applyFont="1" applyAlignment="1">
      <alignment horizontal="center" vertical="center" wrapText="1"/>
    </xf>
    <xf numFmtId="0" fontId="2" fillId="0" borderId="0" xfId="0" applyFont="1" applyAlignment="1">
      <alignment horizontal="center" vertical="center"/>
    </xf>
    <xf numFmtId="0" fontId="3" fillId="0" borderId="1" xfId="0" applyFont="1" applyBorder="1" applyAlignment="1">
      <alignment horizontal="center"/>
    </xf>
    <xf numFmtId="0" fontId="3" fillId="0" borderId="1" xfId="0" applyFont="1" applyBorder="1" applyAlignment="1">
      <alignment horizontal="left"/>
    </xf>
    <xf numFmtId="0" fontId="2" fillId="0" borderId="0" xfId="0" applyFont="1" applyAlignment="1">
      <alignment horizontal="left" vertical="center"/>
    </xf>
    <xf numFmtId="0" fontId="5" fillId="0" borderId="0" xfId="0" applyFont="1" applyAlignment="1">
      <alignment horizontal="justify" vertical="top" wrapText="1"/>
    </xf>
    <xf numFmtId="0" fontId="5" fillId="0" borderId="0" xfId="0" applyFont="1" applyAlignment="1">
      <alignment horizontal="justify" wrapText="1"/>
    </xf>
    <xf numFmtId="0" fontId="4" fillId="0" borderId="0" xfId="0" applyFont="1" applyAlignment="1">
      <alignment horizontal="center"/>
    </xf>
    <xf numFmtId="1" fontId="3" fillId="0" borderId="0" xfId="0" applyNumberFormat="1" applyFont="1" applyAlignment="1">
      <alignment horizontal="center"/>
    </xf>
    <xf numFmtId="0" fontId="3" fillId="0" borderId="0" xfId="0" applyFont="1" applyAlignment="1">
      <alignment horizontal="center"/>
    </xf>
    <xf numFmtId="2" fontId="3" fillId="0" borderId="0" xfId="0" applyNumberFormat="1" applyFont="1" applyAlignment="1">
      <alignment horizontal="center"/>
    </xf>
    <xf numFmtId="164" fontId="3" fillId="0" borderId="0" xfId="1" applyNumberFormat="1" applyFont="1" applyAlignment="1">
      <alignment horizontal="right"/>
    </xf>
    <xf numFmtId="0" fontId="3" fillId="0" borderId="0" xfId="0" quotePrefix="1" applyFont="1" applyAlignment="1">
      <alignment horizontal="left"/>
    </xf>
    <xf numFmtId="164" fontId="3" fillId="0" borderId="0" xfId="1" applyNumberFormat="1" applyFont="1" applyBorder="1" applyAlignment="1">
      <alignment horizontal="right"/>
    </xf>
    <xf numFmtId="0" fontId="3" fillId="0" borderId="0" xfId="0" quotePrefix="1" applyFont="1" applyAlignment="1"/>
    <xf numFmtId="0" fontId="7" fillId="0" borderId="0" xfId="0" applyFont="1" applyAlignment="1">
      <alignment horizontal="center" vertical="center" wrapText="1"/>
    </xf>
    <xf numFmtId="0" fontId="7" fillId="0" borderId="0" xfId="0" applyFont="1" applyAlignment="1">
      <alignment horizontal="center" vertical="center"/>
    </xf>
    <xf numFmtId="0" fontId="8" fillId="0" borderId="0" xfId="0" applyFont="1" applyAlignment="1">
      <alignment horizontal="center" vertical="top"/>
    </xf>
    <xf numFmtId="0" fontId="7" fillId="0" borderId="0" xfId="0" applyFont="1" applyAlignment="1">
      <alignment horizontal="center" vertical="top" wrapText="1"/>
    </xf>
    <xf numFmtId="164" fontId="3" fillId="0" borderId="2" xfId="1" applyNumberFormat="1" applyFont="1" applyBorder="1" applyAlignment="1">
      <alignment horizontal="right"/>
    </xf>
    <xf numFmtId="164" fontId="3" fillId="0" borderId="0" xfId="0" applyNumberFormat="1" applyFont="1" applyAlignment="1">
      <alignment horizontal="right"/>
    </xf>
    <xf numFmtId="0" fontId="3" fillId="0" borderId="0" xfId="0" applyNumberFormat="1" applyFont="1" applyAlignment="1">
      <alignment horizontal="right"/>
    </xf>
    <xf numFmtId="0" fontId="3" fillId="0" borderId="0" xfId="0" quotePrefix="1" applyNumberFormat="1" applyFont="1" applyAlignment="1"/>
    <xf numFmtId="0" fontId="3" fillId="0" borderId="0" xfId="0" applyNumberFormat="1" applyFont="1" applyAlignment="1"/>
  </cellXfs>
  <cellStyles count="5">
    <cellStyle name="Comma 2" xfId="1"/>
    <cellStyle name="Comma 3" xfId="2"/>
    <cellStyle name="Normal" xfId="0" builtinId="0"/>
    <cellStyle name="Normal 2" xfId="3"/>
    <cellStyle name="Percent 2" xfId="4"/>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town%20committee/Copy%20of%20national%20bank%20chowk%20to%20thar%20satand%20cattle%20piri.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62.%20Imp%20Eid%20Gah%20to%20Chanesar%20to%20Main%20Road.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chedule b"/>
      <sheetName val="1-1carpet"/>
      <sheetName val="Certificates (2)"/>
      <sheetName val="recond carpet"/>
      <sheetName val="Sch B"/>
      <sheetName val="Measurement"/>
      <sheetName val="sche;b"/>
      <sheetName val="Sheet1"/>
      <sheetName val="only 2 coat"/>
      <sheetName val="Only Cpt"/>
      <sheetName val="1st &amp; Cpt"/>
      <sheetName val="Patch with 2 coat"/>
      <sheetName val="Const&amp;Rec"/>
      <sheetName val="Patch With 1st &amp; Cpt"/>
      <sheetName val="Rec. Const TST"/>
      <sheetName val="Rec. Const Cpt"/>
      <sheetName val="RA Digri"/>
      <sheetName val="R.A"/>
      <sheetName val="C Rate"/>
      <sheetName val="Face Sh."/>
      <sheetName val="Certificates"/>
    </sheetNames>
    <sheetDataSet>
      <sheetData sheetId="0" refreshError="1">
        <row r="1">
          <cell r="A1" t="str">
            <v>SCHEDULE ''B''</v>
          </cell>
        </row>
        <row r="2">
          <cell r="A2" t="str">
            <v>NAME OF WORK;-</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Face DWE"/>
      <sheetName val="Certificates (2)"/>
      <sheetName val="Cert"/>
      <sheetName val="Finan R."/>
      <sheetName val="DWE."/>
      <sheetName val="Comp Rate"/>
      <sheetName val="Array"/>
      <sheetName val="CX"/>
      <sheetName val="LC"/>
      <sheetName val="Sch-B"/>
    </sheetNames>
    <sheetDataSet>
      <sheetData sheetId="0">
        <row r="26">
          <cell r="A26" t="str">
            <v>IMPROVEMENT OF ROAD FORM ATTA CHOWK TO EID GAH, ISAR ATTA CHWOK TO CHANISAR &amp; ATTA CHOWK TO MAIN ROAD</v>
          </cell>
        </row>
        <row r="27">
          <cell r="A27" t="str">
            <v>MILE 0/0-0/5+330 (IN PORTIONS)</v>
          </cell>
        </row>
      </sheetData>
      <sheetData sheetId="1"/>
      <sheetData sheetId="2"/>
      <sheetData sheetId="3"/>
      <sheetData sheetId="4">
        <row r="8">
          <cell r="B8" t="str">
            <v>BRICK ON EDGING</v>
          </cell>
        </row>
        <row r="9">
          <cell r="B9" t="str">
            <v>Laying Brick on end edging including supplying 9"x41/2"x3" first class bricks, excavation for laying edging with small size parallel to the road. Rate includes all cost of materials, T&amp;P, labours, and carriage upto site of work.(3 chains)</v>
          </cell>
        </row>
        <row r="17">
          <cell r="D17">
            <v>1360</v>
          </cell>
          <cell r="P17">
            <v>2802.8960000000002</v>
          </cell>
          <cell r="X17">
            <v>38119</v>
          </cell>
        </row>
        <row r="35">
          <cell r="D35">
            <v>16446</v>
          </cell>
          <cell r="P35">
            <v>11572.735200000001</v>
          </cell>
          <cell r="X35">
            <v>1903252</v>
          </cell>
        </row>
        <row r="47">
          <cell r="D47">
            <v>39592</v>
          </cell>
          <cell r="Q47">
            <v>1703.2328517857143</v>
          </cell>
          <cell r="X47">
            <v>674344</v>
          </cell>
        </row>
        <row r="48">
          <cell r="B48" t="str">
            <v>1" THICK PREMIXED CARPET</v>
          </cell>
        </row>
        <row r="49">
          <cell r="B49" t="str">
            <v>Providing 1" Thick (consolidated) premixed carpet in proper camber and grade including supplying 14 cft crush bajri, 2 cft hill sand (of approved quality and grade), 67 Ibs bitumen of 80/100 penetration  including mixing in mechanical mixer in required proportion including heating materials and cleaning the road surface (Hill sand 2 cft for mixing and 2 cft for dusting). Rate includes all cost of materials T&amp;P and carriage upto site of work.</v>
          </cell>
        </row>
        <row r="60">
          <cell r="D60">
            <v>39592</v>
          </cell>
          <cell r="Q60">
            <v>4715.7736223214297</v>
          </cell>
          <cell r="X60">
            <v>1867069</v>
          </cell>
        </row>
        <row r="61">
          <cell r="B61" t="str">
            <v>EARTH WORK ON BERMS:</v>
          </cell>
        </row>
        <row r="62">
          <cell r="B62" t="str">
            <v>Earth work for embankment (Berms) from barrow pits including laying in 6" layers, clod breaking, ramming, dressing etc. complete. Lead upto 100 ft. and lift upto 5.0 ft.
(in ordinary soil)</v>
          </cell>
        </row>
        <row r="75">
          <cell r="D75">
            <v>5522</v>
          </cell>
          <cell r="Q75">
            <v>8679.15</v>
          </cell>
          <cell r="X75">
            <v>479263</v>
          </cell>
        </row>
      </sheetData>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I36"/>
  <sheetViews>
    <sheetView tabSelected="1" topLeftCell="A34" zoomScale="85" zoomScaleNormal="85" workbookViewId="0">
      <selection activeCell="A37" sqref="A37"/>
    </sheetView>
  </sheetViews>
  <sheetFormatPr defaultRowHeight="12.75"/>
  <cols>
    <col min="1" max="1" width="4.5703125" customWidth="1"/>
    <col min="2" max="5" width="2.5703125" customWidth="1"/>
    <col min="6" max="6" width="3.5703125" customWidth="1"/>
    <col min="7" max="7" width="2.5703125" customWidth="1"/>
    <col min="8" max="8" width="3.85546875" customWidth="1"/>
    <col min="9" max="9" width="2.140625" customWidth="1"/>
    <col min="10" max="10" width="2.5703125" customWidth="1"/>
    <col min="11" max="11" width="4.5703125" customWidth="1"/>
    <col min="12" max="12" width="3.140625" customWidth="1"/>
    <col min="13" max="17" width="2.5703125" customWidth="1"/>
    <col min="18" max="18" width="3.5703125" customWidth="1"/>
    <col min="19" max="25" width="2.5703125" customWidth="1"/>
    <col min="26" max="26" width="1" customWidth="1"/>
    <col min="27" max="27" width="1.85546875" customWidth="1"/>
    <col min="28" max="28" width="2.5703125" customWidth="1"/>
    <col min="29" max="29" width="1" customWidth="1"/>
    <col min="30" max="30" width="2.7109375" customWidth="1"/>
    <col min="31" max="31" width="1.85546875" customWidth="1"/>
    <col min="32" max="32" width="3.85546875" customWidth="1"/>
    <col min="33" max="34" width="2.5703125" customWidth="1"/>
  </cols>
  <sheetData>
    <row r="1" spans="1:35" ht="18">
      <c r="A1" s="17" t="s">
        <v>29</v>
      </c>
      <c r="B1" s="17"/>
      <c r="C1" s="17"/>
    </row>
    <row r="2" spans="1:35" ht="19.5">
      <c r="A2" s="18" t="s">
        <v>27</v>
      </c>
      <c r="B2" s="18"/>
      <c r="C2" s="18"/>
      <c r="D2" s="18"/>
      <c r="E2" s="18"/>
      <c r="F2" s="18"/>
      <c r="G2" s="18"/>
      <c r="H2" s="18"/>
      <c r="I2" s="18"/>
      <c r="J2" s="18"/>
      <c r="K2" s="18"/>
      <c r="L2" s="18"/>
      <c r="M2" s="18"/>
      <c r="N2" s="18"/>
      <c r="O2" s="18"/>
      <c r="P2" s="18"/>
      <c r="Q2" s="18"/>
      <c r="R2" s="18"/>
      <c r="S2" s="18"/>
      <c r="T2" s="18"/>
      <c r="U2" s="18"/>
      <c r="V2" s="18"/>
      <c r="W2" s="18"/>
      <c r="X2" s="18"/>
      <c r="Y2" s="18"/>
      <c r="Z2" s="18"/>
      <c r="AA2" s="18"/>
      <c r="AB2" s="18"/>
      <c r="AC2" s="18"/>
      <c r="AD2" s="18"/>
      <c r="AE2" s="18"/>
      <c r="AF2" s="18"/>
      <c r="AG2" s="18"/>
      <c r="AH2" s="18"/>
    </row>
    <row r="3" spans="1:35" ht="20.25">
      <c r="A3" s="13" t="s">
        <v>28</v>
      </c>
      <c r="B3" s="14"/>
      <c r="C3" s="14"/>
      <c r="D3" s="14"/>
      <c r="E3" s="15"/>
      <c r="F3" s="14"/>
      <c r="G3" s="14"/>
      <c r="H3" s="14"/>
      <c r="I3" s="14"/>
      <c r="J3" s="14"/>
      <c r="K3" s="14"/>
      <c r="L3" s="14"/>
      <c r="M3" s="14"/>
      <c r="N3" s="14"/>
      <c r="O3" s="14"/>
      <c r="P3" s="14"/>
      <c r="Q3" s="14"/>
      <c r="R3" s="14"/>
      <c r="S3" s="14"/>
      <c r="T3" s="14"/>
      <c r="U3" s="14"/>
      <c r="V3" s="14"/>
      <c r="W3" s="14"/>
      <c r="X3" s="14"/>
      <c r="Y3" s="14"/>
      <c r="Z3" s="14"/>
      <c r="AA3" s="14"/>
      <c r="AB3" s="14"/>
      <c r="AC3" s="14"/>
      <c r="AD3" s="14"/>
      <c r="AE3" s="14"/>
      <c r="AF3" s="14"/>
      <c r="AG3" s="14"/>
      <c r="AH3" s="14"/>
    </row>
    <row r="4" spans="1:35" ht="18">
      <c r="A4" s="19" t="str">
        <f>'[1]schedule b'!$A$2:$AI$2</f>
        <v>NAME OF WORK;-</v>
      </c>
      <c r="B4" s="19"/>
      <c r="C4" s="19"/>
      <c r="D4" s="19"/>
      <c r="E4" s="19"/>
      <c r="F4" s="19"/>
      <c r="G4" s="19"/>
      <c r="H4" s="19"/>
      <c r="I4" s="19"/>
      <c r="J4" s="19"/>
      <c r="K4" s="19"/>
      <c r="L4" s="19"/>
      <c r="M4" s="19"/>
      <c r="N4" s="19"/>
      <c r="O4" s="19"/>
      <c r="P4" s="19"/>
      <c r="Q4" s="19"/>
      <c r="R4" s="19"/>
      <c r="S4" s="19"/>
      <c r="T4" s="19"/>
      <c r="U4" s="19"/>
      <c r="V4" s="19"/>
      <c r="W4" s="19"/>
      <c r="X4" s="19"/>
      <c r="Y4" s="19"/>
      <c r="Z4" s="19"/>
      <c r="AA4" s="19"/>
      <c r="AB4" s="19"/>
      <c r="AC4" s="19"/>
      <c r="AD4" s="19"/>
      <c r="AE4" s="19"/>
      <c r="AF4" s="19"/>
      <c r="AG4" s="19"/>
      <c r="AH4" s="19"/>
    </row>
    <row r="5" spans="1:35" ht="35.25" customHeight="1">
      <c r="A5" s="20" t="str">
        <f>'[2]Face DWE'!A26:I26</f>
        <v>IMPROVEMENT OF ROAD FORM ATTA CHOWK TO EID GAH, ISAR ATTA CHWOK TO CHANISAR &amp; ATTA CHOWK TO MAIN ROAD</v>
      </c>
      <c r="B5" s="20"/>
      <c r="C5" s="20"/>
      <c r="D5" s="20"/>
      <c r="E5" s="20"/>
      <c r="F5" s="20"/>
      <c r="G5" s="20"/>
      <c r="H5" s="20"/>
      <c r="I5" s="20"/>
      <c r="J5" s="20"/>
      <c r="K5" s="20"/>
      <c r="L5" s="20"/>
      <c r="M5" s="20"/>
      <c r="N5" s="20"/>
      <c r="O5" s="20"/>
      <c r="P5" s="20"/>
      <c r="Q5" s="20"/>
      <c r="R5" s="20"/>
      <c r="S5" s="20"/>
      <c r="T5" s="20"/>
      <c r="U5" s="20"/>
      <c r="V5" s="20"/>
      <c r="W5" s="20"/>
      <c r="X5" s="20"/>
      <c r="Y5" s="20"/>
      <c r="Z5" s="20"/>
      <c r="AA5" s="20"/>
      <c r="AB5" s="20"/>
      <c r="AC5" s="20"/>
      <c r="AD5" s="20"/>
      <c r="AE5" s="20"/>
      <c r="AF5" s="20"/>
      <c r="AG5" s="20"/>
      <c r="AH5" s="20"/>
    </row>
    <row r="6" spans="1:35" ht="15.75">
      <c r="A6" s="21" t="str">
        <f>'[2]Face DWE'!A27:I27</f>
        <v>MILE 0/0-0/5+330 (IN PORTIONS)</v>
      </c>
      <c r="B6" s="21"/>
      <c r="C6" s="21"/>
      <c r="D6" s="21"/>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c r="AH6" s="21"/>
    </row>
    <row r="7" spans="1:35" ht="18">
      <c r="A7" s="16" t="s">
        <v>30</v>
      </c>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row>
    <row r="8" spans="1:35" ht="16.5" thickBot="1">
      <c r="A8" s="2" t="s">
        <v>0</v>
      </c>
      <c r="B8" s="22" t="s">
        <v>1</v>
      </c>
      <c r="C8" s="22"/>
      <c r="D8" s="22"/>
      <c r="E8" s="22"/>
      <c r="F8" s="22"/>
      <c r="G8" s="22"/>
      <c r="H8" s="22"/>
      <c r="I8" s="22"/>
      <c r="J8" s="3"/>
      <c r="K8" s="3"/>
      <c r="L8" s="3"/>
      <c r="M8" s="3"/>
      <c r="N8" s="3"/>
      <c r="O8" s="22" t="s">
        <v>2</v>
      </c>
      <c r="P8" s="22"/>
      <c r="Q8" s="22"/>
      <c r="R8" s="22"/>
      <c r="S8" s="22"/>
      <c r="T8" s="3"/>
      <c r="U8" s="23" t="s">
        <v>3</v>
      </c>
      <c r="V8" s="23"/>
      <c r="W8" s="23"/>
      <c r="X8" s="23"/>
      <c r="Y8" s="3"/>
      <c r="Z8" s="23" t="s">
        <v>4</v>
      </c>
      <c r="AA8" s="23"/>
      <c r="AB8" s="23"/>
      <c r="AC8" s="3"/>
      <c r="AD8" s="3"/>
      <c r="AE8" s="23" t="s">
        <v>5</v>
      </c>
      <c r="AF8" s="23"/>
      <c r="AG8" s="23"/>
      <c r="AH8" s="23"/>
    </row>
    <row r="9" spans="1:35" ht="15.75">
      <c r="A9" s="4">
        <v>1</v>
      </c>
      <c r="B9" s="24" t="str">
        <f>[2]DWE.!B8</f>
        <v>BRICK ON EDGING</v>
      </c>
      <c r="C9" s="24"/>
      <c r="D9" s="24"/>
      <c r="E9" s="24"/>
      <c r="F9" s="24"/>
      <c r="G9" s="24"/>
      <c r="H9" s="24"/>
      <c r="I9" s="24"/>
      <c r="J9" s="24"/>
      <c r="K9" s="24"/>
      <c r="L9" s="24"/>
      <c r="M9" s="24"/>
      <c r="N9" s="24"/>
      <c r="O9" s="24"/>
      <c r="P9" s="24"/>
    </row>
    <row r="10" spans="1:35" ht="38.25" customHeight="1">
      <c r="B10" s="25" t="str">
        <f>[2]DWE.!B9</f>
        <v>Laying Brick on end edging including supplying 9"x41/2"x3" first class bricks, excavation for laying edging with small size parallel to the road. Rate includes all cost of materials, T&amp;P, labours, and carriage upto site of work.(3 chains)</v>
      </c>
      <c r="C10" s="25"/>
      <c r="D10" s="25"/>
      <c r="E10" s="25"/>
      <c r="F10" s="25"/>
      <c r="G10" s="25"/>
      <c r="H10" s="25"/>
      <c r="I10" s="25"/>
      <c r="J10" s="25"/>
      <c r="K10" s="25"/>
      <c r="L10" s="25"/>
      <c r="M10" s="25"/>
      <c r="N10" s="25"/>
      <c r="O10" s="25"/>
      <c r="P10" s="25"/>
      <c r="Q10" s="25"/>
      <c r="R10" s="25"/>
      <c r="S10" s="25"/>
      <c r="T10" s="25"/>
      <c r="U10" s="25"/>
      <c r="V10" s="25"/>
      <c r="W10" s="25"/>
      <c r="X10" s="25"/>
      <c r="Y10" s="25"/>
      <c r="Z10" s="25"/>
      <c r="AA10" s="25"/>
      <c r="AB10" s="25"/>
      <c r="AC10" s="25"/>
      <c r="AD10" s="26"/>
      <c r="AE10" s="26"/>
      <c r="AF10" s="26"/>
      <c r="AG10" s="26"/>
    </row>
    <row r="11" spans="1:35" ht="15.75">
      <c r="A11" s="5"/>
      <c r="B11" s="27" t="s">
        <v>6</v>
      </c>
      <c r="C11" s="27"/>
      <c r="D11" s="27"/>
      <c r="E11" s="28">
        <f>[2]DWE.!D17</f>
        <v>1360</v>
      </c>
      <c r="F11" s="28"/>
      <c r="G11" s="28"/>
      <c r="H11" s="28"/>
      <c r="I11" s="28"/>
      <c r="J11" s="29" t="s">
        <v>7</v>
      </c>
      <c r="K11" s="29"/>
      <c r="L11" s="6" t="s">
        <v>8</v>
      </c>
      <c r="M11" s="29" t="s">
        <v>9</v>
      </c>
      <c r="N11" s="29"/>
      <c r="O11" s="30">
        <f>[2]DWE.!P17</f>
        <v>2802.8960000000002</v>
      </c>
      <c r="P11" s="30"/>
      <c r="Q11" s="30"/>
      <c r="R11" s="30"/>
      <c r="S11" s="27" t="s">
        <v>10</v>
      </c>
      <c r="T11" s="27"/>
      <c r="U11" s="27"/>
      <c r="V11" s="27"/>
      <c r="W11" s="27"/>
      <c r="X11" s="5"/>
      <c r="Y11" s="29" t="s">
        <v>9</v>
      </c>
      <c r="Z11" s="29"/>
      <c r="AA11" s="31">
        <f>[2]DWE.!X17</f>
        <v>38119</v>
      </c>
      <c r="AB11" s="31"/>
      <c r="AC11" s="31"/>
      <c r="AD11" s="31"/>
      <c r="AE11" s="31"/>
      <c r="AF11" s="31"/>
      <c r="AG11" s="32" t="s">
        <v>11</v>
      </c>
      <c r="AH11" s="32"/>
      <c r="AI11" s="5"/>
    </row>
    <row r="12" spans="1:35" ht="15.75">
      <c r="A12" s="4">
        <v>2</v>
      </c>
      <c r="B12" s="24" t="s">
        <v>12</v>
      </c>
      <c r="C12" s="24"/>
      <c r="D12" s="24"/>
      <c r="E12" s="24"/>
      <c r="F12" s="24"/>
      <c r="G12" s="24"/>
      <c r="H12" s="24"/>
      <c r="I12" s="24"/>
      <c r="J12" s="24"/>
      <c r="K12" s="24"/>
      <c r="L12" s="24"/>
      <c r="M12" s="24"/>
      <c r="N12" s="24"/>
      <c r="O12" s="24"/>
      <c r="P12" s="24"/>
    </row>
    <row r="13" spans="1:35" ht="90" customHeight="1">
      <c r="B13" s="25" t="s">
        <v>13</v>
      </c>
      <c r="C13" s="25"/>
      <c r="D13" s="25"/>
      <c r="E13" s="25"/>
      <c r="F13" s="25"/>
      <c r="G13" s="25"/>
      <c r="H13" s="25"/>
      <c r="I13" s="25"/>
      <c r="J13" s="25"/>
      <c r="K13" s="25"/>
      <c r="L13" s="25"/>
      <c r="M13" s="25"/>
      <c r="N13" s="25"/>
      <c r="O13" s="25"/>
      <c r="P13" s="25"/>
      <c r="Q13" s="25"/>
      <c r="R13" s="25"/>
      <c r="S13" s="25"/>
      <c r="T13" s="25"/>
      <c r="U13" s="25"/>
      <c r="V13" s="25"/>
      <c r="W13" s="25"/>
      <c r="X13" s="25"/>
      <c r="Y13" s="25"/>
      <c r="Z13" s="25"/>
      <c r="AA13" s="25"/>
      <c r="AB13" s="25"/>
      <c r="AC13" s="25"/>
      <c r="AD13" s="26"/>
      <c r="AE13" s="26"/>
      <c r="AF13" s="26"/>
      <c r="AG13" s="26"/>
    </row>
    <row r="14" spans="1:35" s="5" customFormat="1" ht="15.75">
      <c r="B14" s="27" t="s">
        <v>6</v>
      </c>
      <c r="C14" s="27"/>
      <c r="D14" s="27"/>
      <c r="E14" s="28">
        <f>[2]DWE.!D35</f>
        <v>16446</v>
      </c>
      <c r="F14" s="28"/>
      <c r="G14" s="28"/>
      <c r="H14" s="28"/>
      <c r="I14" s="28"/>
      <c r="J14" s="29" t="s">
        <v>14</v>
      </c>
      <c r="K14" s="29"/>
      <c r="L14" s="6" t="s">
        <v>8</v>
      </c>
      <c r="M14" s="29" t="s">
        <v>9</v>
      </c>
      <c r="N14" s="29"/>
      <c r="O14" s="30">
        <f>[2]DWE.!P35</f>
        <v>11572.735200000001</v>
      </c>
      <c r="P14" s="30"/>
      <c r="Q14" s="30"/>
      <c r="R14" s="30"/>
      <c r="S14" s="27" t="s">
        <v>15</v>
      </c>
      <c r="T14" s="27"/>
      <c r="U14" s="27"/>
      <c r="V14" s="27"/>
      <c r="W14" s="27"/>
      <c r="Y14" s="29" t="s">
        <v>9</v>
      </c>
      <c r="Z14" s="29"/>
      <c r="AA14" s="31">
        <f>[2]DWE.!X35</f>
        <v>1903252</v>
      </c>
      <c r="AB14" s="31"/>
      <c r="AC14" s="31"/>
      <c r="AD14" s="31"/>
      <c r="AE14" s="31"/>
      <c r="AF14" s="31"/>
      <c r="AG14" s="32" t="s">
        <v>11</v>
      </c>
      <c r="AH14" s="32"/>
    </row>
    <row r="15" spans="1:35" ht="15.75">
      <c r="A15" s="4">
        <v>3</v>
      </c>
      <c r="B15" s="24" t="s">
        <v>16</v>
      </c>
      <c r="C15" s="24"/>
      <c r="D15" s="24"/>
      <c r="E15" s="24"/>
      <c r="F15" s="24"/>
      <c r="G15" s="24"/>
      <c r="H15" s="24"/>
      <c r="I15" s="24"/>
      <c r="J15" s="24"/>
      <c r="K15" s="24"/>
      <c r="L15" s="24"/>
      <c r="M15" s="24"/>
      <c r="N15" s="24"/>
      <c r="O15" s="24"/>
      <c r="P15" s="24"/>
      <c r="Q15" s="24"/>
      <c r="R15" s="24"/>
      <c r="S15" s="24"/>
      <c r="T15" s="24"/>
    </row>
    <row r="16" spans="1:35">
      <c r="B16" s="25" t="s">
        <v>17</v>
      </c>
      <c r="C16" s="25"/>
      <c r="D16" s="25"/>
      <c r="E16" s="25"/>
      <c r="F16" s="25"/>
      <c r="G16" s="25"/>
      <c r="H16" s="25"/>
      <c r="I16" s="25"/>
      <c r="J16" s="25"/>
      <c r="K16" s="25"/>
      <c r="L16" s="25"/>
      <c r="M16" s="25"/>
      <c r="N16" s="25"/>
      <c r="O16" s="25"/>
      <c r="P16" s="25"/>
      <c r="Q16" s="25"/>
      <c r="R16" s="25"/>
      <c r="S16" s="25"/>
      <c r="T16" s="25"/>
      <c r="U16" s="25"/>
      <c r="V16" s="25"/>
      <c r="W16" s="25"/>
      <c r="X16" s="25"/>
      <c r="Y16" s="25"/>
      <c r="Z16" s="25"/>
      <c r="AA16" s="25"/>
      <c r="AB16" s="25"/>
      <c r="AC16" s="26"/>
      <c r="AD16" s="26"/>
      <c r="AE16" s="26"/>
      <c r="AF16" s="26"/>
      <c r="AG16" s="26"/>
    </row>
    <row r="17" spans="1:34" ht="36.75" customHeight="1">
      <c r="B17" s="25"/>
      <c r="C17" s="25"/>
      <c r="D17" s="25"/>
      <c r="E17" s="25"/>
      <c r="F17" s="25"/>
      <c r="G17" s="25"/>
      <c r="H17" s="25"/>
      <c r="I17" s="25"/>
      <c r="J17" s="25"/>
      <c r="K17" s="25"/>
      <c r="L17" s="25"/>
      <c r="M17" s="25"/>
      <c r="N17" s="25"/>
      <c r="O17" s="25"/>
      <c r="P17" s="25"/>
      <c r="Q17" s="25"/>
      <c r="R17" s="25"/>
      <c r="S17" s="25"/>
      <c r="T17" s="25"/>
      <c r="U17" s="25"/>
      <c r="V17" s="25"/>
      <c r="W17" s="25"/>
      <c r="X17" s="25"/>
      <c r="Y17" s="25"/>
      <c r="Z17" s="25"/>
      <c r="AA17" s="25"/>
      <c r="AB17" s="25"/>
      <c r="AC17" s="26"/>
      <c r="AD17" s="26"/>
      <c r="AE17" s="26"/>
      <c r="AF17" s="26"/>
      <c r="AG17" s="26"/>
    </row>
    <row r="18" spans="1:34" s="5" customFormat="1" ht="15.75">
      <c r="B18" s="27" t="s">
        <v>6</v>
      </c>
      <c r="C18" s="27"/>
      <c r="D18" s="28">
        <f>[2]DWE.!D47</f>
        <v>39592</v>
      </c>
      <c r="E18" s="28"/>
      <c r="F18" s="28"/>
      <c r="G18" s="28"/>
      <c r="H18" s="28"/>
      <c r="I18" s="28"/>
      <c r="J18" s="29" t="s">
        <v>18</v>
      </c>
      <c r="K18" s="29"/>
      <c r="L18" s="6" t="s">
        <v>8</v>
      </c>
      <c r="M18" s="29" t="s">
        <v>9</v>
      </c>
      <c r="N18" s="29"/>
      <c r="O18" s="30">
        <f>[2]DWE.!Q47</f>
        <v>1703.2328517857143</v>
      </c>
      <c r="P18" s="30"/>
      <c r="Q18" s="30"/>
      <c r="R18" s="30"/>
      <c r="S18" s="27" t="s">
        <v>19</v>
      </c>
      <c r="T18" s="27"/>
      <c r="U18" s="27"/>
      <c r="V18" s="27"/>
      <c r="W18" s="27"/>
      <c r="X18" s="7"/>
      <c r="Y18" s="8" t="s">
        <v>9</v>
      </c>
      <c r="AA18" s="33">
        <f>[2]DWE.!X47</f>
        <v>674344</v>
      </c>
      <c r="AB18" s="33"/>
      <c r="AC18" s="33"/>
      <c r="AD18" s="33"/>
      <c r="AE18" s="33"/>
      <c r="AF18" s="33"/>
      <c r="AG18" s="32" t="s">
        <v>11</v>
      </c>
      <c r="AH18" s="32"/>
    </row>
    <row r="19" spans="1:34" ht="15.75">
      <c r="A19" s="4">
        <v>4</v>
      </c>
      <c r="B19" s="24" t="str">
        <f>[2]DWE.!B48</f>
        <v>1" THICK PREMIXED CARPET</v>
      </c>
      <c r="C19" s="24"/>
      <c r="D19" s="24"/>
      <c r="E19" s="24"/>
      <c r="F19" s="24"/>
      <c r="G19" s="24"/>
      <c r="H19" s="24"/>
      <c r="I19" s="24"/>
      <c r="J19" s="24"/>
      <c r="K19" s="24"/>
      <c r="L19" s="24"/>
      <c r="M19" s="24"/>
      <c r="N19" s="24"/>
      <c r="O19" s="24"/>
      <c r="P19" s="24"/>
      <c r="Q19" s="24"/>
      <c r="R19" s="24"/>
      <c r="S19" s="24"/>
      <c r="T19" s="24"/>
    </row>
    <row r="20" spans="1:34" ht="60.75" customHeight="1">
      <c r="B20" s="25" t="str">
        <f>[2]DWE.!B49</f>
        <v>Providing 1" Thick (consolidated) premixed carpet in proper camber and grade including supplying 14 cft crush bajri, 2 cft hill sand (of approved quality and grade), 67 Ibs bitumen of 80/100 penetration  including mixing in mechanical mixer in required proportion including heating materials and cleaning the road surface (Hill sand 2 cft for mixing and 2 cft for dusting). Rate includes all cost of materials T&amp;P and carriage upto site of work.</v>
      </c>
      <c r="C20" s="25"/>
      <c r="D20" s="25"/>
      <c r="E20" s="25"/>
      <c r="F20" s="25"/>
      <c r="G20" s="25"/>
      <c r="H20" s="25"/>
      <c r="I20" s="25"/>
      <c r="J20" s="25"/>
      <c r="K20" s="25"/>
      <c r="L20" s="25"/>
      <c r="M20" s="25"/>
      <c r="N20" s="25"/>
      <c r="O20" s="25"/>
      <c r="P20" s="25"/>
      <c r="Q20" s="25"/>
      <c r="R20" s="25"/>
      <c r="S20" s="25"/>
      <c r="T20" s="25"/>
      <c r="U20" s="25"/>
      <c r="V20" s="25"/>
      <c r="W20" s="25"/>
      <c r="X20" s="25"/>
      <c r="Y20" s="25"/>
      <c r="Z20" s="25"/>
      <c r="AA20" s="25"/>
      <c r="AB20" s="25"/>
      <c r="AC20" s="26"/>
      <c r="AD20" s="26"/>
      <c r="AE20" s="26"/>
      <c r="AF20" s="26"/>
      <c r="AG20" s="26"/>
    </row>
    <row r="21" spans="1:34" s="5" customFormat="1" ht="15.75">
      <c r="B21" s="27" t="s">
        <v>6</v>
      </c>
      <c r="C21" s="27"/>
      <c r="D21" s="28">
        <f>[2]DWE.!D60</f>
        <v>39592</v>
      </c>
      <c r="E21" s="28"/>
      <c r="F21" s="28"/>
      <c r="G21" s="28"/>
      <c r="H21" s="28"/>
      <c r="I21" s="28"/>
      <c r="J21" s="29" t="s">
        <v>18</v>
      </c>
      <c r="K21" s="29"/>
      <c r="L21" s="6" t="s">
        <v>8</v>
      </c>
      <c r="M21" s="29" t="s">
        <v>9</v>
      </c>
      <c r="N21" s="29"/>
      <c r="O21" s="30">
        <f>[2]DWE.!Q60</f>
        <v>4715.7736223214297</v>
      </c>
      <c r="P21" s="30"/>
      <c r="Q21" s="30"/>
      <c r="R21" s="30"/>
      <c r="S21" s="27" t="s">
        <v>19</v>
      </c>
      <c r="T21" s="27"/>
      <c r="U21" s="27"/>
      <c r="V21" s="27"/>
      <c r="W21" s="27"/>
      <c r="Y21" s="8" t="s">
        <v>9</v>
      </c>
      <c r="AA21" s="33">
        <f>[2]DWE.!X60</f>
        <v>1867069</v>
      </c>
      <c r="AB21" s="33"/>
      <c r="AC21" s="33"/>
      <c r="AD21" s="33"/>
      <c r="AE21" s="33"/>
      <c r="AF21" s="33"/>
      <c r="AG21" s="34" t="s">
        <v>11</v>
      </c>
      <c r="AH21" s="34"/>
    </row>
    <row r="22" spans="1:34" s="5" customFormat="1" ht="15.75">
      <c r="A22" s="4">
        <v>5</v>
      </c>
      <c r="B22" s="24" t="str">
        <f>[2]DWE.!B61</f>
        <v>EARTH WORK ON BERMS:</v>
      </c>
      <c r="C22" s="24"/>
      <c r="D22" s="24"/>
      <c r="E22" s="24"/>
      <c r="F22" s="24"/>
      <c r="G22" s="24"/>
      <c r="H22" s="24"/>
      <c r="I22" s="24"/>
      <c r="J22" s="24"/>
      <c r="K22" s="24"/>
      <c r="L22" s="24"/>
      <c r="M22" s="24"/>
      <c r="N22" s="24"/>
      <c r="O22" s="24"/>
      <c r="P22" s="24"/>
      <c r="Q22" s="24"/>
      <c r="R22" s="24"/>
      <c r="S22" s="24"/>
      <c r="T22" s="24"/>
      <c r="U22"/>
      <c r="V22"/>
      <c r="W22"/>
      <c r="X22"/>
      <c r="Y22"/>
      <c r="Z22"/>
      <c r="AA22"/>
      <c r="AB22"/>
      <c r="AC22"/>
      <c r="AD22"/>
      <c r="AE22"/>
      <c r="AF22"/>
      <c r="AG22"/>
      <c r="AH22"/>
    </row>
    <row r="23" spans="1:34" s="5" customFormat="1" ht="36" customHeight="1">
      <c r="A23"/>
      <c r="B23" s="25" t="str">
        <f>[2]DWE.!B62</f>
        <v>Earth work for embankment (Berms) from barrow pits including laying in 6" layers, clod breaking, ramming, dressing etc. complete. Lead upto 100 ft. and lift upto 5.0 ft.
(in ordinary soil)</v>
      </c>
      <c r="C23" s="25"/>
      <c r="D23" s="25"/>
      <c r="E23" s="25"/>
      <c r="F23" s="25"/>
      <c r="G23" s="25"/>
      <c r="H23" s="25"/>
      <c r="I23" s="25"/>
      <c r="J23" s="25"/>
      <c r="K23" s="25"/>
      <c r="L23" s="25"/>
      <c r="M23" s="25"/>
      <c r="N23" s="25"/>
      <c r="O23" s="25"/>
      <c r="P23" s="25"/>
      <c r="Q23" s="25"/>
      <c r="R23" s="25"/>
      <c r="S23" s="25"/>
      <c r="T23" s="25"/>
      <c r="U23" s="25"/>
      <c r="V23" s="25"/>
      <c r="W23" s="25"/>
      <c r="X23" s="25"/>
      <c r="Y23" s="25"/>
      <c r="Z23" s="25"/>
      <c r="AA23" s="25"/>
      <c r="AB23" s="25"/>
      <c r="AC23" s="26"/>
      <c r="AD23" s="26"/>
      <c r="AE23" s="26"/>
      <c r="AF23" s="26"/>
      <c r="AG23" s="26"/>
      <c r="AH23"/>
    </row>
    <row r="24" spans="1:34" s="5" customFormat="1" ht="16.5" thickBot="1">
      <c r="B24" s="27" t="s">
        <v>6</v>
      </c>
      <c r="C24" s="27"/>
      <c r="D24" s="28">
        <f>[2]DWE.!D75</f>
        <v>5522</v>
      </c>
      <c r="E24" s="28"/>
      <c r="F24" s="28"/>
      <c r="G24" s="28"/>
      <c r="H24" s="28"/>
      <c r="I24" s="28"/>
      <c r="J24" s="29" t="s">
        <v>14</v>
      </c>
      <c r="K24" s="29"/>
      <c r="L24" s="6" t="s">
        <v>8</v>
      </c>
      <c r="M24" s="29" t="s">
        <v>9</v>
      </c>
      <c r="N24" s="29"/>
      <c r="O24" s="30">
        <f>[2]DWE.!Q75</f>
        <v>8679.15</v>
      </c>
      <c r="P24" s="30"/>
      <c r="Q24" s="30"/>
      <c r="R24" s="30"/>
      <c r="S24" s="27" t="s">
        <v>20</v>
      </c>
      <c r="T24" s="27"/>
      <c r="U24" s="27"/>
      <c r="V24" s="27"/>
      <c r="W24" s="27"/>
      <c r="Y24" s="8" t="s">
        <v>9</v>
      </c>
      <c r="AA24" s="39">
        <f>[2]DWE.!X75</f>
        <v>479263</v>
      </c>
      <c r="AB24" s="39"/>
      <c r="AC24" s="39"/>
      <c r="AD24" s="39"/>
      <c r="AE24" s="39"/>
      <c r="AF24" s="39"/>
      <c r="AG24" s="34" t="s">
        <v>11</v>
      </c>
      <c r="AH24" s="34"/>
    </row>
    <row r="25" spans="1:34" ht="15.75">
      <c r="X25" s="8"/>
      <c r="Y25" s="8" t="s">
        <v>21</v>
      </c>
      <c r="Z25" s="40">
        <f>AA14+AA18+AA21+AA24+AA11</f>
        <v>4962047</v>
      </c>
      <c r="AA25" s="41"/>
      <c r="AB25" s="41"/>
      <c r="AC25" s="41"/>
      <c r="AD25" s="41"/>
      <c r="AE25" s="41"/>
      <c r="AF25" s="41"/>
      <c r="AG25" s="42" t="s">
        <v>11</v>
      </c>
      <c r="AH25" s="43"/>
    </row>
    <row r="27" spans="1:34" ht="27" customHeight="1">
      <c r="A27" s="9" t="s">
        <v>22</v>
      </c>
      <c r="D27" s="25" t="s">
        <v>23</v>
      </c>
      <c r="E27" s="25"/>
      <c r="F27" s="25"/>
      <c r="G27" s="25"/>
      <c r="H27" s="25"/>
      <c r="I27" s="25"/>
      <c r="J27" s="25"/>
      <c r="K27" s="25"/>
      <c r="L27" s="25"/>
      <c r="M27" s="25"/>
      <c r="N27" s="25"/>
      <c r="O27" s="25"/>
      <c r="P27" s="25"/>
      <c r="Q27" s="25"/>
      <c r="R27" s="25"/>
      <c r="S27" s="25"/>
      <c r="T27" s="25"/>
      <c r="U27" s="25"/>
      <c r="V27" s="25"/>
      <c r="W27" s="25"/>
      <c r="X27" s="25"/>
      <c r="Y27" s="25"/>
      <c r="Z27" s="25"/>
      <c r="AA27" s="25"/>
      <c r="AB27" s="25"/>
      <c r="AC27" s="25"/>
      <c r="AD27" s="25"/>
      <c r="AE27" s="25"/>
      <c r="AF27" s="25"/>
      <c r="AG27" s="25"/>
      <c r="AH27" s="25"/>
    </row>
    <row r="28" spans="1:34">
      <c r="A28" s="9"/>
      <c r="D28" s="10"/>
      <c r="E28" s="10"/>
      <c r="F28" s="10"/>
      <c r="G28" s="10"/>
      <c r="H28" s="10"/>
      <c r="I28" s="10"/>
      <c r="J28" s="10"/>
      <c r="K28" s="10"/>
      <c r="L28" s="10"/>
      <c r="M28" s="10"/>
      <c r="N28" s="10"/>
      <c r="O28" s="10"/>
      <c r="P28" s="10"/>
      <c r="Q28" s="10"/>
      <c r="R28" s="10"/>
      <c r="S28" s="10"/>
      <c r="T28" s="10"/>
      <c r="U28" s="10"/>
      <c r="V28" s="10"/>
      <c r="W28" s="10"/>
      <c r="X28" s="10"/>
      <c r="Y28" s="10"/>
      <c r="Z28" s="10"/>
      <c r="AA28" s="10"/>
      <c r="AB28" s="10"/>
      <c r="AC28" s="10"/>
      <c r="AD28" s="10"/>
      <c r="AE28" s="10"/>
      <c r="AF28" s="10"/>
      <c r="AG28" s="10"/>
      <c r="AH28" s="10"/>
    </row>
    <row r="29" spans="1:34">
      <c r="A29" s="9"/>
      <c r="D29" s="10"/>
      <c r="E29" s="10"/>
      <c r="F29" s="10"/>
      <c r="G29" s="10"/>
      <c r="H29" s="10"/>
      <c r="I29" s="10"/>
      <c r="J29" s="10"/>
      <c r="K29" s="10"/>
      <c r="L29" s="10"/>
      <c r="M29" s="10"/>
      <c r="N29" s="10"/>
      <c r="O29" s="10"/>
      <c r="P29" s="10"/>
      <c r="Q29" s="10"/>
      <c r="R29" s="10"/>
      <c r="S29" s="10"/>
      <c r="T29" s="10"/>
      <c r="U29" s="10"/>
      <c r="V29" s="10"/>
      <c r="W29" s="10"/>
      <c r="X29" s="10"/>
      <c r="Y29" s="10"/>
      <c r="Z29" s="10"/>
      <c r="AA29" s="10"/>
      <c r="AB29" s="10"/>
      <c r="AC29" s="10"/>
      <c r="AD29" s="10"/>
      <c r="AE29" s="10"/>
      <c r="AF29" s="10"/>
      <c r="AG29" s="10"/>
      <c r="AH29" s="10"/>
    </row>
    <row r="30" spans="1:34" ht="49.5" customHeight="1">
      <c r="Q30" s="35" t="s">
        <v>24</v>
      </c>
      <c r="R30" s="36"/>
      <c r="S30" s="36"/>
      <c r="T30" s="36"/>
      <c r="U30" s="36"/>
      <c r="V30" s="36"/>
      <c r="W30" s="36"/>
      <c r="X30" s="36"/>
      <c r="Y30" s="36"/>
      <c r="Z30" s="36"/>
      <c r="AA30" s="36"/>
      <c r="AB30" s="36"/>
      <c r="AC30" s="36"/>
      <c r="AD30" s="36"/>
      <c r="AE30" s="36"/>
      <c r="AF30" s="36"/>
      <c r="AG30" s="36"/>
    </row>
    <row r="32" spans="1:34">
      <c r="A32" s="9"/>
      <c r="D32" s="25" t="s">
        <v>25</v>
      </c>
      <c r="E32" s="25"/>
      <c r="F32" s="25"/>
      <c r="G32" s="25"/>
      <c r="H32" s="25"/>
      <c r="I32" s="25"/>
      <c r="J32" s="25"/>
      <c r="K32" s="25"/>
      <c r="L32" s="25"/>
      <c r="M32" s="25"/>
      <c r="N32" s="25"/>
      <c r="O32" s="25"/>
      <c r="P32" s="25"/>
      <c r="Q32" s="25"/>
      <c r="R32" s="25"/>
      <c r="S32" s="25"/>
      <c r="T32" s="25"/>
      <c r="U32" s="25"/>
      <c r="V32" s="25"/>
      <c r="W32" s="25"/>
      <c r="X32" s="25"/>
      <c r="Y32" s="25"/>
      <c r="Z32" s="25"/>
      <c r="AA32" s="25"/>
      <c r="AB32" s="25"/>
      <c r="AC32" s="25"/>
      <c r="AD32" s="25"/>
      <c r="AE32" s="25"/>
      <c r="AF32" s="25"/>
      <c r="AG32" s="25"/>
      <c r="AH32" s="25"/>
    </row>
    <row r="36" spans="1:34" ht="46.5" customHeight="1">
      <c r="A36" s="11"/>
      <c r="B36" s="37" t="s">
        <v>26</v>
      </c>
      <c r="C36" s="37"/>
      <c r="D36" s="37"/>
      <c r="E36" s="37"/>
      <c r="F36" s="37"/>
      <c r="G36" s="37"/>
      <c r="H36" s="37"/>
      <c r="I36" s="37"/>
      <c r="J36" s="37"/>
      <c r="K36" s="37"/>
      <c r="L36" s="37"/>
      <c r="M36" s="37"/>
      <c r="N36" s="12"/>
      <c r="O36" s="12"/>
      <c r="P36" s="12"/>
      <c r="Q36" s="38" t="str">
        <f>Q30</f>
        <v>ENGINEER
MUNICIPAL COMMITTEE UMERKOT
DISTRICT UMERKOT</v>
      </c>
      <c r="R36" s="38"/>
      <c r="S36" s="38"/>
      <c r="T36" s="38"/>
      <c r="U36" s="38"/>
      <c r="V36" s="38"/>
      <c r="W36" s="38"/>
      <c r="X36" s="38"/>
      <c r="Y36" s="38"/>
      <c r="Z36" s="38"/>
      <c r="AA36" s="38"/>
      <c r="AB36" s="38"/>
      <c r="AC36" s="38"/>
      <c r="AD36" s="38"/>
      <c r="AE36" s="38"/>
      <c r="AF36" s="38"/>
      <c r="AG36" s="38"/>
      <c r="AH36" s="11"/>
    </row>
  </sheetData>
  <mergeCells count="69">
    <mergeCell ref="Q30:AG30"/>
    <mergeCell ref="D32:AH32"/>
    <mergeCell ref="B36:M36"/>
    <mergeCell ref="Q36:AG36"/>
    <mergeCell ref="S24:W24"/>
    <mergeCell ref="AA24:AF24"/>
    <mergeCell ref="AG24:AH24"/>
    <mergeCell ref="Z25:AF25"/>
    <mergeCell ref="AG25:AH25"/>
    <mergeCell ref="D27:AH27"/>
    <mergeCell ref="B24:C24"/>
    <mergeCell ref="D24:I24"/>
    <mergeCell ref="J24:K24"/>
    <mergeCell ref="M24:N24"/>
    <mergeCell ref="O24:R24"/>
    <mergeCell ref="S21:W21"/>
    <mergeCell ref="AA21:AF21"/>
    <mergeCell ref="AG21:AH21"/>
    <mergeCell ref="B22:T22"/>
    <mergeCell ref="B23:AG23"/>
    <mergeCell ref="B21:C21"/>
    <mergeCell ref="D21:I21"/>
    <mergeCell ref="J21:K21"/>
    <mergeCell ref="M21:N21"/>
    <mergeCell ref="O21:R21"/>
    <mergeCell ref="B20:AG20"/>
    <mergeCell ref="B18:C18"/>
    <mergeCell ref="D18:I18"/>
    <mergeCell ref="J18:K18"/>
    <mergeCell ref="M18:N18"/>
    <mergeCell ref="O18:R18"/>
    <mergeCell ref="S18:W18"/>
    <mergeCell ref="B15:T15"/>
    <mergeCell ref="B16:AG17"/>
    <mergeCell ref="AA18:AF18"/>
    <mergeCell ref="AG18:AH18"/>
    <mergeCell ref="B19:T19"/>
    <mergeCell ref="B12:P12"/>
    <mergeCell ref="B13:AG13"/>
    <mergeCell ref="B14:D14"/>
    <mergeCell ref="E14:I14"/>
    <mergeCell ref="J14:K14"/>
    <mergeCell ref="M14:N14"/>
    <mergeCell ref="O14:R14"/>
    <mergeCell ref="S14:W14"/>
    <mergeCell ref="Y14:Z14"/>
    <mergeCell ref="AA14:AF14"/>
    <mergeCell ref="AG14:AH14"/>
    <mergeCell ref="B9:P9"/>
    <mergeCell ref="B10:AG10"/>
    <mergeCell ref="B11:D11"/>
    <mergeCell ref="E11:I11"/>
    <mergeCell ref="J11:K11"/>
    <mergeCell ref="M11:N11"/>
    <mergeCell ref="O11:R11"/>
    <mergeCell ref="S11:W11"/>
    <mergeCell ref="Y11:Z11"/>
    <mergeCell ref="AA11:AF11"/>
    <mergeCell ref="AG11:AH11"/>
    <mergeCell ref="B8:I8"/>
    <mergeCell ref="O8:S8"/>
    <mergeCell ref="U8:X8"/>
    <mergeCell ref="Z8:AB8"/>
    <mergeCell ref="AE8:AH8"/>
    <mergeCell ref="A1:C1"/>
    <mergeCell ref="A2:AH2"/>
    <mergeCell ref="A4:AH4"/>
    <mergeCell ref="A5:AH5"/>
    <mergeCell ref="A6:AH6"/>
  </mergeCells>
  <pageMargins left="1.07" right="0.12" top="0.24" bottom="0.17"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Sch-B</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Zahid</dc:creator>
  <cp:lastModifiedBy>Prime</cp:lastModifiedBy>
  <cp:lastPrinted>2015-05-17T05:22:51Z</cp:lastPrinted>
  <dcterms:created xsi:type="dcterms:W3CDTF">2015-05-16T11:21:50Z</dcterms:created>
  <dcterms:modified xsi:type="dcterms:W3CDTF">2015-05-17T05:22:51Z</dcterms:modified>
</cp:coreProperties>
</file>